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.2" sheetId="2" r:id="rId1"/>
  </sheets>
  <calcPr calcId="124519"/>
</workbook>
</file>

<file path=xl/calcChain.xml><?xml version="1.0" encoding="utf-8"?>
<calcChain xmlns="http://schemas.openxmlformats.org/spreadsheetml/2006/main">
  <c r="D6" i="2"/>
  <c r="E6"/>
  <c r="F6"/>
  <c r="E16"/>
  <c r="F16"/>
  <c r="D16"/>
  <c r="E19"/>
  <c r="F19"/>
  <c r="D19"/>
  <c r="E21"/>
  <c r="F21"/>
  <c r="D21"/>
  <c r="E29"/>
  <c r="F29"/>
  <c r="D29"/>
  <c r="E32"/>
  <c r="F32"/>
  <c r="D32"/>
  <c r="E31" l="1"/>
  <c r="E34" s="1"/>
  <c r="D31"/>
  <c r="D34" s="1"/>
  <c r="F31"/>
  <c r="F34" s="1"/>
</calcChain>
</file>

<file path=xl/sharedStrings.xml><?xml version="1.0" encoding="utf-8"?>
<sst xmlns="http://schemas.openxmlformats.org/spreadsheetml/2006/main" count="38" uniqueCount="38">
  <si>
    <t>к Пояснительной записке</t>
  </si>
  <si>
    <t>Наименование муниципальных программ</t>
  </si>
  <si>
    <t>Органы местного самоуправления</t>
  </si>
  <si>
    <t xml:space="preserve">Обеспечение деятельности муниципальных учреждений и отдельных категорий работников, занимающихся обслуживанием деятельности органов местного самоуправления </t>
  </si>
  <si>
    <t>Обеспечение деятельности муниципальных учреждений и отдельных категорий работников, занимающихся обеспечением деятельности органов местного самоуправления</t>
  </si>
  <si>
    <t>Членские взносы в АСМО</t>
  </si>
  <si>
    <t>Финансовое обеспечение расходных обязательств муниципального образования возникающий при выполнении передаче полномочий</t>
  </si>
  <si>
    <t>Резервные фонды муниципальных образований</t>
  </si>
  <si>
    <t>Мероприятия в области пожарной безопасности</t>
  </si>
  <si>
    <t>Содержание дорог</t>
  </si>
  <si>
    <t>Мероприятия в области жилищного хозяйства</t>
  </si>
  <si>
    <t>Мероприятия в области коммунального хозяйства</t>
  </si>
  <si>
    <t>Мероприятия по уличному освещению</t>
  </si>
  <si>
    <t>Прочие мероприятия по благоустройству</t>
  </si>
  <si>
    <t>Мероприятия по развитию малого и среднего предпринимательства</t>
  </si>
  <si>
    <t>Итого расходов по муниципальным программам</t>
  </si>
  <si>
    <t>Обеспечение деятельности органов местного самоуправления</t>
  </si>
  <si>
    <t>Глава муниципального образования</t>
  </si>
  <si>
    <t>Всего расходов по муниципальному образованию</t>
  </si>
  <si>
    <t xml:space="preserve"> вне рамок программ</t>
  </si>
  <si>
    <t>Муниципальная программа                                                                «Обеспечение безопасности жизнедеятельности населения»</t>
  </si>
  <si>
    <t>Муниципальная программа                                                       «Комплексное развитие транспортной  инфраструктуры»</t>
  </si>
  <si>
    <t>Муниципальная программа                                                             «Содействие в развитии малого и среднего предпринимательства»</t>
  </si>
  <si>
    <t>Муниципальная программа                                                                  «Комплексное развитие систем коммунальной инфраструктуры»</t>
  </si>
  <si>
    <t>Приложение № 2</t>
  </si>
  <si>
    <t xml:space="preserve">Муниципальная программа                                                                      «Развитие муниципального управления» </t>
  </si>
  <si>
    <t>Подготовка сведений о границах населенных пунктов и о границах территориальных зон</t>
  </si>
  <si>
    <t>Мероприятия по содержанию мест захоронения</t>
  </si>
  <si>
    <t>Реализация мероприятий по борьбе с борщевиком Сосновского</t>
  </si>
  <si>
    <t>Мероприятия по содержанию и ремонту памятников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</si>
  <si>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</si>
  <si>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Условно утверждаемые расходы</t>
  </si>
  <si>
    <t xml:space="preserve">Плановые объемы финансирования в разрезе муниципальных программ на 2023 год                                                      и плановый период на 2024 – 2025 годы </t>
  </si>
  <si>
    <t>тыс.рублей</t>
  </si>
  <si>
    <t>2023 год (проект)</t>
  </si>
  <si>
    <t>2024 год (проект)</t>
  </si>
  <si>
    <t>2025 год (проект)</t>
  </si>
  <si>
    <t>Подготовка и повышение квалификеции лиц, замещающих муниципальные должности, и муниципальных служащих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</si>
</sst>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8" fillId="0" borderId="0" xfId="0" applyFont="1"/>
    <xf numFmtId="2" fontId="0" fillId="0" borderId="0" xfId="0" applyNumberFormat="1"/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7"/>
  <sheetViews>
    <sheetView tabSelected="1" workbookViewId="0">
      <selection activeCell="C38" sqref="C38"/>
    </sheetView>
  </sheetViews>
  <sheetFormatPr defaultRowHeight="15"/>
  <cols>
    <col min="1" max="1" width="5.140625" customWidth="1"/>
    <col min="2" max="2" width="6.28515625" customWidth="1"/>
    <col min="3" max="3" width="70.5703125" customWidth="1"/>
    <col min="4" max="6" width="13.7109375" customWidth="1"/>
  </cols>
  <sheetData>
    <row r="1" spans="2:7">
      <c r="D1" s="25" t="s">
        <v>24</v>
      </c>
      <c r="E1" s="25"/>
      <c r="F1" s="25"/>
    </row>
    <row r="2" spans="2:7">
      <c r="D2" s="2"/>
      <c r="E2" s="25" t="s">
        <v>0</v>
      </c>
      <c r="F2" s="25"/>
    </row>
    <row r="3" spans="2:7" ht="39" customHeight="1">
      <c r="B3" s="31" t="s">
        <v>32</v>
      </c>
      <c r="C3" s="31"/>
      <c r="D3" s="31"/>
      <c r="E3" s="31"/>
      <c r="F3" s="31"/>
    </row>
    <row r="4" spans="2:7">
      <c r="B4" s="18"/>
      <c r="C4" s="18"/>
      <c r="D4" s="18"/>
      <c r="E4" s="32" t="s">
        <v>33</v>
      </c>
      <c r="F4" s="32"/>
    </row>
    <row r="5" spans="2:7" ht="31.5" customHeight="1">
      <c r="B5" s="29" t="s">
        <v>1</v>
      </c>
      <c r="C5" s="30"/>
      <c r="D5" s="14" t="s">
        <v>34</v>
      </c>
      <c r="E5" s="15" t="s">
        <v>35</v>
      </c>
      <c r="F5" s="15" t="s">
        <v>36</v>
      </c>
      <c r="G5" s="3"/>
    </row>
    <row r="6" spans="2:7" ht="36.75" customHeight="1">
      <c r="B6" s="20">
        <v>1</v>
      </c>
      <c r="C6" s="4" t="s">
        <v>25</v>
      </c>
      <c r="D6" s="10">
        <f>SUM(D7:D15)</f>
        <v>2139.8000000000002</v>
      </c>
      <c r="E6" s="10">
        <f t="shared" ref="E6:F6" si="0">SUM(E7:E15)</f>
        <v>2129.9</v>
      </c>
      <c r="F6" s="10">
        <f t="shared" si="0"/>
        <v>2200.34</v>
      </c>
      <c r="G6" s="3"/>
    </row>
    <row r="7" spans="2:7" ht="20.100000000000001" customHeight="1">
      <c r="B7" s="20"/>
      <c r="C7" s="5" t="s">
        <v>2</v>
      </c>
      <c r="D7" s="11">
        <v>1401.5</v>
      </c>
      <c r="E7" s="12">
        <v>1375.5</v>
      </c>
      <c r="F7" s="12">
        <v>1356.74</v>
      </c>
      <c r="G7" s="3"/>
    </row>
    <row r="8" spans="2:7" ht="47.25" customHeight="1">
      <c r="B8" s="20"/>
      <c r="C8" s="1" t="s">
        <v>3</v>
      </c>
      <c r="D8" s="11">
        <v>308.2</v>
      </c>
      <c r="E8" s="11">
        <v>308.2</v>
      </c>
      <c r="F8" s="11">
        <v>308.2</v>
      </c>
      <c r="G8" s="3"/>
    </row>
    <row r="9" spans="2:7" ht="48" customHeight="1">
      <c r="B9" s="20"/>
      <c r="C9" s="1" t="s">
        <v>4</v>
      </c>
      <c r="D9" s="11">
        <v>238.7</v>
      </c>
      <c r="E9" s="11">
        <v>238.7</v>
      </c>
      <c r="F9" s="11">
        <v>238.7</v>
      </c>
      <c r="G9" s="3"/>
    </row>
    <row r="10" spans="2:7" ht="20.100000000000001" customHeight="1">
      <c r="B10" s="20"/>
      <c r="C10" s="5" t="s">
        <v>5</v>
      </c>
      <c r="D10" s="11">
        <v>1.9</v>
      </c>
      <c r="E10" s="13">
        <v>1.9</v>
      </c>
      <c r="F10" s="13">
        <v>1.9</v>
      </c>
      <c r="G10" s="3"/>
    </row>
    <row r="11" spans="2:7" ht="32.25" customHeight="1">
      <c r="B11" s="20"/>
      <c r="C11" s="5" t="s">
        <v>6</v>
      </c>
      <c r="D11" s="11">
        <v>0.5</v>
      </c>
      <c r="E11" s="13">
        <v>0.5</v>
      </c>
      <c r="F11" s="13">
        <v>0.5</v>
      </c>
      <c r="G11" s="3"/>
    </row>
    <row r="12" spans="2:7" ht="32.25" customHeight="1">
      <c r="B12" s="20"/>
      <c r="C12" s="16" t="s">
        <v>37</v>
      </c>
      <c r="D12" s="33">
        <v>6.1</v>
      </c>
      <c r="E12" s="34">
        <v>6.1</v>
      </c>
      <c r="F12" s="34">
        <v>6.1</v>
      </c>
      <c r="G12" s="3"/>
    </row>
    <row r="13" spans="2:7" ht="32.25" customHeight="1">
      <c r="B13" s="20"/>
      <c r="C13" s="5" t="s">
        <v>26</v>
      </c>
      <c r="D13" s="11">
        <v>70</v>
      </c>
      <c r="E13" s="13">
        <v>0</v>
      </c>
      <c r="F13" s="13">
        <v>0</v>
      </c>
      <c r="G13" s="3"/>
    </row>
    <row r="14" spans="2:7" ht="47.25" customHeight="1">
      <c r="B14" s="20"/>
      <c r="C14" s="16" t="s">
        <v>30</v>
      </c>
      <c r="D14" s="11">
        <v>112.9</v>
      </c>
      <c r="E14" s="12">
        <v>118.1</v>
      </c>
      <c r="F14" s="12">
        <v>122.3</v>
      </c>
      <c r="G14" s="3"/>
    </row>
    <row r="15" spans="2:7" ht="23.25" customHeight="1">
      <c r="B15" s="20"/>
      <c r="C15" s="17" t="s">
        <v>31</v>
      </c>
      <c r="D15" s="11">
        <v>0</v>
      </c>
      <c r="E15" s="12">
        <v>80.900000000000006</v>
      </c>
      <c r="F15" s="12">
        <v>165.9</v>
      </c>
      <c r="G15" s="3"/>
    </row>
    <row r="16" spans="2:7" ht="32.25" customHeight="1">
      <c r="B16" s="26">
        <v>2</v>
      </c>
      <c r="C16" s="4" t="s">
        <v>20</v>
      </c>
      <c r="D16" s="10">
        <f>D17+D18</f>
        <v>125</v>
      </c>
      <c r="E16" s="10">
        <f t="shared" ref="E16:F16" si="1">E17+E18</f>
        <v>5</v>
      </c>
      <c r="F16" s="10">
        <f t="shared" si="1"/>
        <v>5</v>
      </c>
      <c r="G16" s="3"/>
    </row>
    <row r="17" spans="2:7" ht="20.100000000000001" customHeight="1">
      <c r="B17" s="27"/>
      <c r="C17" s="5" t="s">
        <v>7</v>
      </c>
      <c r="D17" s="11">
        <v>30</v>
      </c>
      <c r="E17" s="13">
        <v>5</v>
      </c>
      <c r="F17" s="13">
        <v>5</v>
      </c>
      <c r="G17" s="3"/>
    </row>
    <row r="18" spans="2:7" ht="20.100000000000001" customHeight="1">
      <c r="B18" s="28"/>
      <c r="C18" s="5" t="s">
        <v>8</v>
      </c>
      <c r="D18" s="11">
        <v>95</v>
      </c>
      <c r="E18" s="13">
        <v>0</v>
      </c>
      <c r="F18" s="13">
        <v>0</v>
      </c>
      <c r="G18" s="3"/>
    </row>
    <row r="19" spans="2:7" ht="35.25" customHeight="1">
      <c r="B19" s="20">
        <v>3</v>
      </c>
      <c r="C19" s="6" t="s">
        <v>21</v>
      </c>
      <c r="D19" s="10">
        <f>D20</f>
        <v>294.8</v>
      </c>
      <c r="E19" s="10">
        <f t="shared" ref="E19:F19" si="2">E20</f>
        <v>307.5</v>
      </c>
      <c r="F19" s="10">
        <f t="shared" si="2"/>
        <v>324.5</v>
      </c>
      <c r="G19" s="3"/>
    </row>
    <row r="20" spans="2:7" ht="20.100000000000001" customHeight="1">
      <c r="B20" s="20"/>
      <c r="C20" s="5" t="s">
        <v>9</v>
      </c>
      <c r="D20" s="11">
        <v>294.8</v>
      </c>
      <c r="E20" s="12">
        <v>307.5</v>
      </c>
      <c r="F20" s="12">
        <v>324.5</v>
      </c>
      <c r="G20" s="3"/>
    </row>
    <row r="21" spans="2:7" ht="34.5" customHeight="1">
      <c r="B21" s="26">
        <v>4</v>
      </c>
      <c r="C21" s="4" t="s">
        <v>23</v>
      </c>
      <c r="D21" s="10">
        <f>SUM(D22:D28)</f>
        <v>663.74</v>
      </c>
      <c r="E21" s="10">
        <f t="shared" ref="E21:F21" si="3">SUM(E22:E28)</f>
        <v>338.74000000000007</v>
      </c>
      <c r="F21" s="10">
        <f t="shared" si="3"/>
        <v>337.6</v>
      </c>
      <c r="G21" s="3"/>
    </row>
    <row r="22" spans="2:7" ht="20.100000000000001" customHeight="1">
      <c r="B22" s="27"/>
      <c r="C22" s="7" t="s">
        <v>10</v>
      </c>
      <c r="D22" s="11">
        <v>50</v>
      </c>
      <c r="E22" s="13">
        <v>50</v>
      </c>
      <c r="F22" s="13">
        <v>50</v>
      </c>
      <c r="G22" s="3"/>
    </row>
    <row r="23" spans="2:7" ht="20.100000000000001" customHeight="1">
      <c r="B23" s="27"/>
      <c r="C23" s="7" t="s">
        <v>11</v>
      </c>
      <c r="D23" s="11">
        <v>309.5</v>
      </c>
      <c r="E23" s="13">
        <v>222.6</v>
      </c>
      <c r="F23" s="13">
        <v>222.6</v>
      </c>
      <c r="G23" s="3"/>
    </row>
    <row r="24" spans="2:7" ht="20.100000000000001" customHeight="1">
      <c r="B24" s="27"/>
      <c r="C24" s="35" t="s">
        <v>12</v>
      </c>
      <c r="D24" s="33">
        <v>114.34</v>
      </c>
      <c r="E24" s="36">
        <v>35.840000000000003</v>
      </c>
      <c r="F24" s="36">
        <v>34.700000000000003</v>
      </c>
      <c r="G24" s="3"/>
    </row>
    <row r="25" spans="2:7" ht="20.100000000000001" customHeight="1">
      <c r="B25" s="27"/>
      <c r="C25" s="16" t="s">
        <v>27</v>
      </c>
      <c r="D25" s="33">
        <v>25</v>
      </c>
      <c r="E25" s="36">
        <v>0</v>
      </c>
      <c r="F25" s="36">
        <v>0</v>
      </c>
      <c r="G25" s="3"/>
    </row>
    <row r="26" spans="2:7" ht="20.100000000000001" customHeight="1">
      <c r="B26" s="27"/>
      <c r="C26" s="35" t="s">
        <v>13</v>
      </c>
      <c r="D26" s="33">
        <v>104.6</v>
      </c>
      <c r="E26" s="34">
        <v>0</v>
      </c>
      <c r="F26" s="34">
        <v>0</v>
      </c>
      <c r="G26" s="3"/>
    </row>
    <row r="27" spans="2:7" ht="20.100000000000001" customHeight="1">
      <c r="B27" s="27"/>
      <c r="C27" s="16" t="s">
        <v>29</v>
      </c>
      <c r="D27" s="33">
        <v>30</v>
      </c>
      <c r="E27" s="34">
        <v>0</v>
      </c>
      <c r="F27" s="34">
        <v>0</v>
      </c>
      <c r="G27" s="3"/>
    </row>
    <row r="28" spans="2:7" ht="20.100000000000001" customHeight="1">
      <c r="B28" s="28"/>
      <c r="C28" s="16" t="s">
        <v>28</v>
      </c>
      <c r="D28" s="33">
        <v>30.3</v>
      </c>
      <c r="E28" s="34">
        <v>30.3</v>
      </c>
      <c r="F28" s="34">
        <v>30.3</v>
      </c>
      <c r="G28" s="3"/>
    </row>
    <row r="29" spans="2:7" ht="31.5" customHeight="1">
      <c r="B29" s="20">
        <v>6</v>
      </c>
      <c r="C29" s="8" t="s">
        <v>22</v>
      </c>
      <c r="D29" s="10">
        <f>D30</f>
        <v>2</v>
      </c>
      <c r="E29" s="10">
        <f t="shared" ref="E29:F29" si="4">E30</f>
        <v>2</v>
      </c>
      <c r="F29" s="10">
        <f t="shared" si="4"/>
        <v>2</v>
      </c>
      <c r="G29" s="3"/>
    </row>
    <row r="30" spans="2:7" ht="15.75" customHeight="1">
      <c r="B30" s="20"/>
      <c r="C30" s="9" t="s">
        <v>14</v>
      </c>
      <c r="D30" s="11">
        <v>2</v>
      </c>
      <c r="E30" s="13">
        <v>2</v>
      </c>
      <c r="F30" s="13">
        <v>2</v>
      </c>
      <c r="G30" s="3"/>
    </row>
    <row r="31" spans="2:7" ht="24" customHeight="1">
      <c r="B31" s="21" t="s">
        <v>15</v>
      </c>
      <c r="C31" s="21"/>
      <c r="D31" s="10">
        <f>D29+D21+D19+D16+D6</f>
        <v>3225.34</v>
      </c>
      <c r="E31" s="10">
        <f>E29+E21+E19+E16+E6</f>
        <v>2783.1400000000003</v>
      </c>
      <c r="F31" s="10">
        <f>F29+F21+F19+F16+F6</f>
        <v>2869.44</v>
      </c>
      <c r="G31" s="3"/>
    </row>
    <row r="32" spans="2:7" ht="23.25" customHeight="1">
      <c r="B32" s="23" t="s">
        <v>19</v>
      </c>
      <c r="C32" s="6" t="s">
        <v>16</v>
      </c>
      <c r="D32" s="10">
        <f>D33</f>
        <v>570.5</v>
      </c>
      <c r="E32" s="10">
        <f t="shared" ref="E32:F32" si="5">E33</f>
        <v>570.5</v>
      </c>
      <c r="F32" s="10">
        <f t="shared" si="5"/>
        <v>570.5</v>
      </c>
      <c r="G32" s="3"/>
    </row>
    <row r="33" spans="2:7" ht="29.25" customHeight="1">
      <c r="B33" s="24"/>
      <c r="C33" s="7" t="s">
        <v>17</v>
      </c>
      <c r="D33" s="11">
        <v>570.5</v>
      </c>
      <c r="E33" s="11">
        <v>570.5</v>
      </c>
      <c r="F33" s="11">
        <v>570.5</v>
      </c>
      <c r="G33" s="3"/>
    </row>
    <row r="34" spans="2:7" ht="26.25" customHeight="1">
      <c r="B34" s="22" t="s">
        <v>18</v>
      </c>
      <c r="C34" s="22"/>
      <c r="D34" s="10">
        <f>D31+D32</f>
        <v>3795.84</v>
      </c>
      <c r="E34" s="10">
        <f t="shared" ref="E34:F34" si="6">E31+E32</f>
        <v>3353.6400000000003</v>
      </c>
      <c r="F34" s="10">
        <f t="shared" si="6"/>
        <v>3439.94</v>
      </c>
      <c r="G34" s="3"/>
    </row>
    <row r="37" spans="2:7">
      <c r="D37" s="19"/>
      <c r="E37" s="19"/>
      <c r="F37" s="19"/>
    </row>
  </sheetData>
  <mergeCells count="13">
    <mergeCell ref="B29:B30"/>
    <mergeCell ref="B31:C31"/>
    <mergeCell ref="B34:C34"/>
    <mergeCell ref="B32:B33"/>
    <mergeCell ref="D1:F1"/>
    <mergeCell ref="B16:B18"/>
    <mergeCell ref="B21:B28"/>
    <mergeCell ref="B5:C5"/>
    <mergeCell ref="B6:B15"/>
    <mergeCell ref="B19:B20"/>
    <mergeCell ref="B3:F3"/>
    <mergeCell ref="E2:F2"/>
    <mergeCell ref="E4:F4"/>
  </mergeCells>
  <pageMargins left="0.7" right="0.7" top="0.75" bottom="0.75" header="0.3" footer="0.3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2022-11-23T14:02:15Z</cp:lastPrinted>
  <dcterms:created xsi:type="dcterms:W3CDTF">2022-11-22T07:18:19Z</dcterms:created>
  <dcterms:modified xsi:type="dcterms:W3CDTF">2023-04-13T08:49:18Z</dcterms:modified>
</cp:coreProperties>
</file>